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Строителей 4-2" sheetId="1" r:id="rId1"/>
  </sheets>
  <definedNames>
    <definedName name="_xlnm.Print_Area" localSheetId="0">'Строителей 4-2'!$A$1:$J$89</definedName>
  </definedNames>
  <calcPr calcId="152511"/>
</workbook>
</file>

<file path=xl/calcChain.xml><?xml version="1.0" encoding="utf-8"?>
<calcChain xmlns="http://schemas.openxmlformats.org/spreadsheetml/2006/main">
  <c r="F43" i="1" l="1"/>
  <c r="E41" i="1"/>
  <c r="E38" i="1"/>
  <c r="E36" i="1"/>
  <c r="E31" i="1"/>
  <c r="E30" i="1"/>
  <c r="E28" i="1"/>
  <c r="G79" i="1"/>
  <c r="I79" i="1" s="1"/>
  <c r="G75" i="1"/>
  <c r="G74" i="1"/>
  <c r="G73" i="1"/>
  <c r="G72" i="1"/>
  <c r="G71" i="1"/>
  <c r="G70" i="1"/>
  <c r="G67" i="1"/>
  <c r="G60" i="1"/>
  <c r="G59" i="1"/>
  <c r="G58" i="1"/>
  <c r="G43" i="1"/>
  <c r="G33" i="1"/>
  <c r="H77" i="1"/>
  <c r="F30" i="1"/>
  <c r="F31" i="1" s="1"/>
  <c r="G31" i="1" s="1"/>
  <c r="F28" i="1"/>
  <c r="F29" i="1" s="1"/>
  <c r="G29" i="1" s="1"/>
  <c r="F62" i="1"/>
  <c r="G62" i="1" s="1"/>
  <c r="F80" i="1"/>
  <c r="G80" i="1" s="1"/>
  <c r="E77" i="1"/>
  <c r="G28" i="1" l="1"/>
  <c r="G30" i="1"/>
  <c r="I31" i="1"/>
  <c r="E65" i="1"/>
  <c r="E54" i="1"/>
  <c r="I84" i="1"/>
  <c r="I48" i="1"/>
  <c r="I47" i="1"/>
  <c r="C17" i="1"/>
  <c r="J82" i="1" s="1"/>
  <c r="F61" i="1"/>
  <c r="G61" i="1" s="1"/>
  <c r="F57" i="1"/>
  <c r="G57" i="1" s="1"/>
  <c r="F55" i="1"/>
  <c r="G55" i="1" s="1"/>
  <c r="F54" i="1"/>
  <c r="F52" i="1"/>
  <c r="G52" i="1" s="1"/>
  <c r="F53" i="1"/>
  <c r="G53" i="1" s="1"/>
  <c r="F36" i="1"/>
  <c r="G36" i="1" s="1"/>
  <c r="I75" i="1"/>
  <c r="J75" i="1" s="1"/>
  <c r="I74" i="1"/>
  <c r="I70" i="1"/>
  <c r="I60" i="1"/>
  <c r="G54" i="1" l="1"/>
  <c r="J70" i="1"/>
  <c r="J31" i="1"/>
  <c r="J74" i="1"/>
  <c r="I52" i="1"/>
  <c r="J52" i="1" s="1"/>
  <c r="J79" i="1"/>
  <c r="I57" i="1"/>
  <c r="J57" i="1" s="1"/>
  <c r="J48" i="1"/>
  <c r="J60" i="1"/>
  <c r="J47" i="1"/>
  <c r="I33" i="1"/>
  <c r="J33" i="1" s="1"/>
  <c r="I73" i="1"/>
  <c r="J73" i="1" s="1"/>
  <c r="I72" i="1"/>
  <c r="J72" i="1" s="1"/>
  <c r="I71" i="1"/>
  <c r="J71" i="1" s="1"/>
  <c r="I59" i="1"/>
  <c r="J59" i="1" s="1"/>
  <c r="I58" i="1"/>
  <c r="J58" i="1" s="1"/>
  <c r="I62" i="1"/>
  <c r="J62" i="1" s="1"/>
  <c r="I61" i="1"/>
  <c r="J61" i="1" s="1"/>
  <c r="F65" i="1"/>
  <c r="G65" i="1" s="1"/>
  <c r="I28" i="1"/>
  <c r="J28" i="1" s="1"/>
  <c r="I65" i="1" l="1"/>
  <c r="J65" i="1" s="1"/>
  <c r="F56" i="1"/>
  <c r="G56" i="1" s="1"/>
  <c r="I56" i="1" l="1"/>
  <c r="J56" i="1" s="1"/>
  <c r="I53" i="1"/>
  <c r="J53" i="1" s="1"/>
  <c r="I54" i="1"/>
  <c r="J54" i="1" s="1"/>
  <c r="I80" i="1"/>
  <c r="J80" i="1" s="1"/>
  <c r="F51" i="1"/>
  <c r="G51" i="1" s="1"/>
  <c r="I30" i="1"/>
  <c r="J30" i="1" s="1"/>
  <c r="F77" i="1"/>
  <c r="G77" i="1" s="1"/>
  <c r="I67" i="1"/>
  <c r="J67" i="1" s="1"/>
  <c r="F46" i="1"/>
  <c r="G46" i="1" s="1"/>
  <c r="F45" i="1"/>
  <c r="G45" i="1" s="1"/>
  <c r="F44" i="1"/>
  <c r="G44" i="1" s="1"/>
  <c r="F42" i="1"/>
  <c r="G42" i="1" s="1"/>
  <c r="F41" i="1"/>
  <c r="G41" i="1" s="1"/>
  <c r="F39" i="1"/>
  <c r="G39" i="1" s="1"/>
  <c r="F38" i="1"/>
  <c r="G38" i="1" s="1"/>
  <c r="I36" i="1"/>
  <c r="J36" i="1" s="1"/>
  <c r="F37" i="1"/>
  <c r="G37" i="1" s="1"/>
  <c r="F81" i="1"/>
  <c r="G81" i="1" l="1"/>
  <c r="I81" i="1" s="1"/>
  <c r="J81" i="1" s="1"/>
  <c r="I39" i="1"/>
  <c r="J39" i="1" s="1"/>
  <c r="I44" i="1"/>
  <c r="J44" i="1" s="1"/>
  <c r="I77" i="1"/>
  <c r="J77" i="1" s="1"/>
  <c r="I38" i="1"/>
  <c r="J38" i="1" s="1"/>
  <c r="I43" i="1"/>
  <c r="J43" i="1" s="1"/>
  <c r="I42" i="1"/>
  <c r="J42" i="1" s="1"/>
  <c r="I46" i="1"/>
  <c r="J46" i="1" s="1"/>
  <c r="I37" i="1"/>
  <c r="J37" i="1" s="1"/>
  <c r="I45" i="1"/>
  <c r="J45" i="1" s="1"/>
  <c r="I51" i="1"/>
  <c r="J51" i="1" s="1"/>
  <c r="I55" i="1"/>
  <c r="J55" i="1" s="1"/>
  <c r="I41" i="1"/>
  <c r="J41" i="1" s="1"/>
  <c r="I29" i="1"/>
  <c r="J29" i="1" l="1"/>
  <c r="J83" i="1" s="1"/>
  <c r="I83" i="1"/>
  <c r="I85" i="1" s="1"/>
  <c r="I86" i="1" s="1"/>
  <c r="J85" i="1" l="1"/>
</calcChain>
</file>

<file path=xl/sharedStrings.xml><?xml version="1.0" encoding="utf-8"?>
<sst xmlns="http://schemas.openxmlformats.org/spreadsheetml/2006/main" count="185" uniqueCount="147">
  <si>
    <t>ПЕРЕЧЕНЬ</t>
  </si>
  <si>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</si>
  <si>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</si>
  <si>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</si>
  <si>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</si>
  <si>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</si>
  <si>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</si>
  <si>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</si>
  <si>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</si>
  <si>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</si>
  <si>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</si>
  <si>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</si>
  <si>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</si>
  <si>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</si>
  <si>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</si>
  <si>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</si>
  <si>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</si>
  <si>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</si>
  <si>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</si>
  <si>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</si>
  <si>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</si>
  <si>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</si>
  <si>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</si>
  <si>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</si>
  <si>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</si>
  <si>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</si>
  <si>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</si>
  <si>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</si>
  <si>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</si>
  <si>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</si>
  <si>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</si>
  <si>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</si>
  <si>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</si>
  <si>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</si>
  <si>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</si>
  <si>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</si>
  <si>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</si>
  <si>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</si>
  <si>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</si>
  <si>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</si>
  <si>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Подметание территории с усовершенствованнным покрытием (отмостки)</t>
  </si>
  <si>
    <t xml:space="preserve">Уборка случайного мусора  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</si>
  <si>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</si>
  <si>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</si>
  <si>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</si>
  <si>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</si>
  <si>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</si>
  <si>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</si>
  <si>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</si>
  <si>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</si>
  <si>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кирпичный</t>
  </si>
  <si>
    <t>Рзазмер платы за жилое  помещение (руб/м2)</t>
  </si>
  <si>
    <t>1970</t>
  </si>
  <si>
    <t xml:space="preserve">ИТОГО по содержанию  </t>
  </si>
  <si>
    <t>4, корпус 2</t>
  </si>
  <si>
    <t>100/103</t>
  </si>
  <si>
    <t>Осмотр кровель из штучных материалов</t>
  </si>
  <si>
    <t xml:space="preserve">Техническое обслуживание ГРЩ 5-этажных жилых домов </t>
  </si>
  <si>
    <t>Периодичность (сроки) выполнения работ и оказания услуг</t>
  </si>
  <si>
    <t xml:space="preserve">Санитарное содержание </t>
  </si>
  <si>
    <t>Очистка кровли, козырек от снежных свесов и сосулек</t>
  </si>
  <si>
    <t xml:space="preserve">Осмотр ХВ, отведение сточных вод </t>
  </si>
  <si>
    <t xml:space="preserve"> Подготовка многоквартирного дома к сезонной эксплуатации.</t>
  </si>
  <si>
    <t xml:space="preserve"> Проведение технических осмотров и мелкий ремонт</t>
  </si>
  <si>
    <t xml:space="preserve"> Летняя уборка</t>
  </si>
  <si>
    <t xml:space="preserve"> Уборка земельного участка (Летняя и зимняя)</t>
  </si>
  <si>
    <t>Обслуживание ВДГО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</si>
  <si>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</si>
  <si>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</si>
  <si>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 xml:space="preserve">Визуальная проверка наличия и целостности футляров </t>
  </si>
  <si>
    <t xml:space="preserve">Плита 4-х горелочная газовая </t>
  </si>
  <si>
    <t>кран</t>
  </si>
  <si>
    <t>плита</t>
  </si>
  <si>
    <t xml:space="preserve">1 раз в год </t>
  </si>
  <si>
    <t>51-001</t>
  </si>
  <si>
    <t>51-009</t>
  </si>
  <si>
    <t>53-001</t>
  </si>
  <si>
    <t>53-021</t>
  </si>
  <si>
    <t>54-003</t>
  </si>
  <si>
    <t>54-025</t>
  </si>
  <si>
    <t xml:space="preserve"> 3-7-1в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</si>
  <si>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</si>
  <si>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</si>
  <si>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</si>
  <si>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</si>
  <si>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</si>
  <si>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</si>
  <si>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</si>
  <si>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 xml:space="preserve"> 33-054</t>
  </si>
  <si>
    <t xml:space="preserve"> 33-055</t>
  </si>
  <si>
    <t>54-041</t>
  </si>
  <si>
    <t>15-018</t>
  </si>
  <si>
    <t xml:space="preserve"> 31-043</t>
  </si>
  <si>
    <t xml:space="preserve"> 31-068</t>
  </si>
  <si>
    <t>32-101</t>
  </si>
  <si>
    <t>Прочистка засоров ГВС, ХВС</t>
  </si>
  <si>
    <t>3 м</t>
  </si>
  <si>
    <t>площадь л/ клеток, лифтов,тамбуров и др. помещений, м2</t>
  </si>
  <si>
    <t>площадь встроенных нежилых помещений, м2</t>
  </si>
  <si>
    <t>г .Ухта, пр. Строителей</t>
  </si>
  <si>
    <t>Содержание иных элементов общего имущества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</si>
  <si>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</si>
  <si>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</si>
  <si>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сварной стык, резьбовое соединение, отк. устройство</t>
  </si>
  <si>
    <t>10 м</t>
  </si>
  <si>
    <t>1 м</t>
  </si>
  <si>
    <t>1000 м3 здания</t>
  </si>
  <si>
    <t>по необходимости</t>
  </si>
  <si>
    <t xml:space="preserve">по необходимости </t>
  </si>
  <si>
    <t>Песок</t>
  </si>
  <si>
    <t>53-020 (прим.)</t>
  </si>
  <si>
    <t>54-013 (прим.)</t>
  </si>
  <si>
    <t>54-022 (прим.)</t>
  </si>
  <si>
    <t>54-043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</si>
  <si>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</si>
  <si>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</si>
  <si>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</si>
  <si>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ВСЕГО  годовые затраты </t>
  </si>
  <si>
    <t>Периодичность (сроки) выполнения работ и оказания услуг на 1 год</t>
  </si>
  <si>
    <t>Объем работ на 1 год с учетом ед. измерения</t>
  </si>
  <si>
    <t>Годовая плата (рублей)</t>
  </si>
  <si>
    <t xml:space="preserve">2 раза в месяц </t>
  </si>
  <si>
    <t xml:space="preserve">1 раз весной </t>
  </si>
  <si>
    <t xml:space="preserve">1 раз в месяц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</si>
  <si>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( в соответствии ПП РФ от 03.04.2013 N 290)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</si>
  <si>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</si>
  <si>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</si>
  <si>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</si>
  <si>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Визуальная проверка состояния окраски и креплений  (внутридомового ) газопровода</t>
  </si>
  <si>
    <t xml:space="preserve">Подметание душевой </t>
  </si>
  <si>
    <t xml:space="preserve">Мытье душувой </t>
  </si>
  <si>
    <t>Подметание вестибюля, лестничных площадок, тамбура, коридоров и маршей 1 этажа</t>
  </si>
  <si>
    <t xml:space="preserve">Мытье лестничных площадок и маршей, вестибюлей, коридоров, тамбура </t>
  </si>
  <si>
    <t>работ и услуг по управлению, содержанию и текущему ремонту общего имущества собственников помещений в МКД</t>
  </si>
  <si>
    <t>Дератизация систематическая</t>
  </si>
  <si>
    <t xml:space="preserve"> зимняяуборка</t>
  </si>
  <si>
    <t xml:space="preserve">5 раз в неделю </t>
  </si>
  <si>
    <t>3 раза в неделю</t>
  </si>
  <si>
    <t xml:space="preserve">2 раза в неделю </t>
  </si>
  <si>
    <t xml:space="preserve">1 раз в неделю </t>
  </si>
  <si>
    <t xml:space="preserve">3 раза в неделю </t>
  </si>
  <si>
    <t xml:space="preserve"> в дни снегопада </t>
  </si>
  <si>
    <t>Очистка крылец,вх.площ. , лестницы</t>
  </si>
  <si>
    <t xml:space="preserve">к постановлению </t>
  </si>
  <si>
    <t>администрации МОГО "Ухта"</t>
  </si>
  <si>
    <t>Приложение № 6</t>
  </si>
  <si>
    <t>от 22 июля 2021 г. № 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</si>
</sst>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Fill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2" fontId="19" fillId="4" borderId="1" xfId="10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2" fontId="19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2" fontId="19" fillId="4" borderId="1" xfId="11" applyNumberFormat="1" applyFont="1" applyFill="1" applyBorder="1" applyAlignment="1" applyProtection="1">
      <alignment horizontal="center" vertical="center" wrapText="1"/>
      <protection hidden="1"/>
    </xf>
    <xf numFmtId="0" fontId="19" fillId="4" borderId="1" xfId="11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2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2" fontId="19" fillId="4" borderId="1" xfId="8" applyNumberFormat="1" applyFont="1" applyFill="1" applyBorder="1" applyAlignment="1" applyProtection="1">
      <alignment horizontal="center" vertical="center" wrapText="1"/>
      <protection hidden="1"/>
    </xf>
    <xf numFmtId="49" fontId="19" fillId="4" borderId="1" xfId="10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3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11" applyNumberFormat="1" applyFont="1" applyFill="1" applyBorder="1" applyAlignment="1" applyProtection="1">
      <alignment horizontal="left" vertical="center" wrapText="1"/>
      <protection hidden="1"/>
    </xf>
    <xf numFmtId="0" fontId="19" fillId="4" borderId="1" xfId="11" applyFont="1" applyFill="1" applyBorder="1" applyAlignment="1" applyProtection="1">
      <alignment horizontal="left" vertical="center" wrapText="1"/>
      <protection hidden="1"/>
    </xf>
    <xf numFmtId="49" fontId="19" fillId="4" borderId="1" xfId="7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8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 applyAlignment="1">
      <alignment horizontal="left" wrapText="1"/>
    </xf>
    <xf numFmtId="43" fontId="19" fillId="2" borderId="1" xfId="0" applyNumberFormat="1" applyFont="1" applyFill="1" applyBorder="1" applyAlignment="1">
      <alignment horizontal="center" vertical="center" wrapText="1"/>
    </xf>
    <xf numFmtId="43" fontId="2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6" fillId="2" borderId="1" xfId="0" applyNumberFormat="1" applyFont="1" applyFill="1" applyBorder="1" applyAlignment="1">
      <alignment horizontal="center" vertical="center" wrapText="1"/>
    </xf>
    <xf numFmtId="43" fontId="16" fillId="3" borderId="1" xfId="0" applyNumberFormat="1" applyFont="1" applyFill="1" applyBorder="1" applyAlignment="1">
      <alignment horizontal="center" vertical="center" wrapText="1"/>
    </xf>
    <xf numFmtId="43" fontId="17" fillId="2" borderId="1" xfId="0" applyNumberFormat="1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43" fontId="19" fillId="0" borderId="1" xfId="1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43" fontId="20" fillId="0" borderId="1" xfId="0" applyNumberFormat="1" applyFont="1" applyFill="1" applyBorder="1" applyAlignment="1">
      <alignment horizontal="center" vertical="center" wrapText="1"/>
    </xf>
    <xf numFmtId="0" fontId="10" fillId="2" borderId="1" xfId="10" applyFont="1" applyFill="1" applyBorder="1" applyAlignment="1" applyProtection="1">
      <alignment horizontal="center" vertical="center" wrapText="1"/>
      <protection hidden="1"/>
    </xf>
    <xf numFmtId="49" fontId="10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0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49" fontId="19" fillId="4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4" borderId="1" xfId="9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0" applyFont="1"/>
    <xf numFmtId="43" fontId="10" fillId="0" borderId="0" xfId="0" applyNumberFormat="1" applyFont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24" fillId="0" borderId="0" xfId="0" applyFont="1" applyFill="1" applyAlignment="1">
      <alignment wrapText="1"/>
    </xf>
    <xf numFmtId="0" fontId="23" fillId="2" borderId="0" xfId="0" applyFont="1" applyFill="1" applyAlignment="1">
      <alignment horizontal="right" vertical="center"/>
    </xf>
    <xf numFmtId="0" fontId="23" fillId="2" borderId="0" xfId="0" applyFont="1" applyFill="1" applyAlignment="1">
      <alignment horizontal="right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wrapText="1"/>
    </xf>
    <xf numFmtId="44" fontId="26" fillId="0" borderId="0" xfId="17" applyFont="1" applyFill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</cellXfs>
  <cellStyles count="18">
    <cellStyle name="Денежный" xfId="17" builtinId="4"/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89"/>
  <sheetViews>
    <sheetView tabSelected="1" view="pageBreakPreview" topLeftCell="A72" zoomScaleNormal="100" zoomScaleSheetLayoutView="100" workbookViewId="0">
      <selection activeCell="B18" sqref="B18"/>
    </sheetView>
  </sheetViews>
  <sheetFormatPr defaultRowHeight="15" x14ac:dyDescent="0.25"/>
  <cols>
    <col min="1" max="1" width="14.5703125" style="5" customWidth="1"/>
    <col min="2" max="2" width="45.85546875" style="42" customWidth="1"/>
    <col min="3" max="3" width="14.28515625" style="7" customWidth="1"/>
    <col min="4" max="4" width="16.5703125" style="7" customWidth="1"/>
    <col min="5" max="5" width="15.42578125" style="19" customWidth="1"/>
    <col min="6" max="6" width="10.140625" style="7" customWidth="1"/>
    <col min="7" max="7" width="11" style="5" customWidth="1"/>
    <col min="8" max="8" width="11.140625" style="9" customWidth="1"/>
    <col min="9" max="9" width="13" style="5" customWidth="1"/>
    <col min="10" max="10" width="12.5703125" style="2" customWidth="1"/>
  </cols>
  <sheetData>
    <row r="1" spans="1:10" ht="15.75" x14ac:dyDescent="0.25">
      <c r="C1" s="19"/>
      <c r="D1" s="19"/>
      <c r="F1" s="19"/>
      <c r="H1" s="92" t="s">
        <v>145</v>
      </c>
      <c r="I1" s="92"/>
      <c r="J1" s="92"/>
    </row>
    <row r="2" spans="1:10" ht="15.75" x14ac:dyDescent="0.25">
      <c r="C2" s="19"/>
      <c r="D2" s="19"/>
      <c r="F2" s="19"/>
      <c r="H2" s="92" t="s">
        <v>143</v>
      </c>
      <c r="I2" s="92"/>
      <c r="J2" s="92"/>
    </row>
    <row r="3" spans="1:10" ht="15.75" x14ac:dyDescent="0.25">
      <c r="C3" s="19"/>
      <c r="D3" s="19"/>
      <c r="F3" s="19"/>
      <c r="H3" s="93" t="s">
        <v>144</v>
      </c>
      <c r="I3" s="93"/>
      <c r="J3" s="93"/>
    </row>
    <row r="4" spans="1:10" ht="13.5" customHeight="1" x14ac:dyDescent="0.25">
      <c r="C4" s="19"/>
      <c r="D4" s="19"/>
      <c r="F4" s="19"/>
      <c r="H4" s="92" t="s">
        <v>146</v>
      </c>
      <c r="I4" s="92"/>
      <c r="J4" s="92"/>
    </row>
    <row r="5" spans="1:10" ht="15" hidden="1" customHeight="1" x14ac:dyDescent="0.25">
      <c r="A5" s="72"/>
      <c r="B5" s="72"/>
      <c r="C5" s="72"/>
      <c r="D5" s="72"/>
      <c r="E5" s="72"/>
      <c r="F5" s="74"/>
      <c r="G5" s="74"/>
      <c r="H5" s="74"/>
      <c r="I5" s="74"/>
      <c r="J5" s="74"/>
    </row>
    <row r="6" spans="1:10" ht="15" hidden="1" customHeight="1" x14ac:dyDescent="0.25">
      <c r="A6" s="72"/>
      <c r="B6" s="72"/>
      <c r="C6" s="72"/>
      <c r="D6" s="72"/>
      <c r="E6" s="72"/>
      <c r="F6" s="74"/>
      <c r="G6" s="74"/>
      <c r="H6" s="74"/>
      <c r="I6" s="74"/>
      <c r="J6" s="74"/>
    </row>
    <row r="7" spans="1:10" ht="15" hidden="1" customHeight="1" x14ac:dyDescent="0.25">
      <c r="A7" s="72"/>
      <c r="B7" s="72"/>
      <c r="C7" s="72"/>
      <c r="D7" s="72"/>
      <c r="E7" s="72"/>
      <c r="F7" s="73"/>
      <c r="G7" s="73"/>
      <c r="H7" s="73"/>
      <c r="I7" s="73"/>
      <c r="J7" s="73"/>
    </row>
    <row r="8" spans="1:10" ht="15" hidden="1" customHeight="1" x14ac:dyDescent="0.25">
      <c r="A8" s="72"/>
      <c r="B8" s="72"/>
      <c r="C8" s="72"/>
      <c r="D8" s="72"/>
      <c r="E8" s="72"/>
      <c r="F8" s="74"/>
      <c r="G8" s="74"/>
      <c r="H8" s="74"/>
      <c r="I8" s="74"/>
      <c r="J8" s="74"/>
    </row>
    <row r="9" spans="1:10" ht="15" customHeight="1" x14ac:dyDescent="0.25">
      <c r="A9" s="72"/>
      <c r="B9" s="72"/>
      <c r="C9" s="72"/>
      <c r="D9" s="72"/>
      <c r="E9" s="72"/>
      <c r="F9" s="73"/>
      <c r="G9" s="73"/>
      <c r="H9" s="73"/>
      <c r="I9" s="73"/>
      <c r="J9" s="73"/>
    </row>
    <row r="10" spans="1:10" ht="15" customHeight="1" x14ac:dyDescent="0.3">
      <c r="A10" s="1"/>
      <c r="B10" s="94" t="s">
        <v>31</v>
      </c>
      <c r="C10" s="95" t="s">
        <v>99</v>
      </c>
      <c r="D10" s="96"/>
      <c r="E10" s="96"/>
      <c r="F10" s="97"/>
      <c r="G10" s="14"/>
      <c r="H10" s="14"/>
      <c r="I10" s="14"/>
      <c r="J10" s="14"/>
    </row>
    <row r="11" spans="1:10" ht="15" customHeight="1" x14ac:dyDescent="0.3">
      <c r="A11" s="1"/>
      <c r="B11" s="94" t="s">
        <v>32</v>
      </c>
      <c r="C11" s="98" t="s">
        <v>54</v>
      </c>
      <c r="D11" s="99"/>
      <c r="E11" s="99"/>
      <c r="F11" s="100"/>
      <c r="G11" s="14"/>
      <c r="H11" s="14"/>
      <c r="I11" s="14"/>
      <c r="J11" s="14"/>
    </row>
    <row r="12" spans="1:10" ht="15" customHeight="1" x14ac:dyDescent="0.3">
      <c r="A12" s="1"/>
      <c r="B12" s="94" t="s">
        <v>33</v>
      </c>
      <c r="C12" s="98" t="s">
        <v>52</v>
      </c>
      <c r="D12" s="99"/>
      <c r="E12" s="99"/>
      <c r="F12" s="100"/>
      <c r="G12" s="14"/>
      <c r="H12" s="14"/>
      <c r="I12" s="14"/>
      <c r="J12" s="14"/>
    </row>
    <row r="13" spans="1:10" ht="15" customHeight="1" x14ac:dyDescent="0.3">
      <c r="A13" s="1"/>
      <c r="B13" s="94" t="s">
        <v>34</v>
      </c>
      <c r="C13" s="95" t="s">
        <v>50</v>
      </c>
      <c r="D13" s="96"/>
      <c r="E13" s="96"/>
      <c r="F13" s="97"/>
      <c r="G13" s="14"/>
      <c r="H13" s="14"/>
      <c r="I13" s="14"/>
      <c r="J13" s="14"/>
    </row>
    <row r="14" spans="1:10" ht="15" customHeight="1" x14ac:dyDescent="0.3">
      <c r="A14" s="1"/>
      <c r="B14" s="94" t="s">
        <v>35</v>
      </c>
      <c r="C14" s="95">
        <v>5</v>
      </c>
      <c r="D14" s="96"/>
      <c r="E14" s="96"/>
      <c r="F14" s="97"/>
      <c r="G14" s="14"/>
      <c r="H14" s="14"/>
      <c r="I14" s="14"/>
      <c r="J14" s="14"/>
    </row>
    <row r="15" spans="1:10" ht="15" customHeight="1" x14ac:dyDescent="0.3">
      <c r="A15" s="1"/>
      <c r="B15" s="94" t="s">
        <v>36</v>
      </c>
      <c r="C15" s="95">
        <v>1</v>
      </c>
      <c r="D15" s="96"/>
      <c r="E15" s="96"/>
      <c r="F15" s="97"/>
      <c r="G15" s="14"/>
      <c r="H15" s="14"/>
      <c r="I15" s="14"/>
      <c r="J15" s="14"/>
    </row>
    <row r="16" spans="1:10" ht="15.75" customHeight="1" x14ac:dyDescent="0.3">
      <c r="A16" s="1"/>
      <c r="B16" s="94" t="s">
        <v>39</v>
      </c>
      <c r="C16" s="95" t="s">
        <v>55</v>
      </c>
      <c r="D16" s="96"/>
      <c r="E16" s="96"/>
      <c r="F16" s="97"/>
      <c r="G16" s="14"/>
      <c r="H16" s="14"/>
      <c r="I16" s="14"/>
      <c r="J16" s="14"/>
    </row>
    <row r="17" spans="1:10" ht="33.75" customHeight="1" x14ac:dyDescent="0.3">
      <c r="A17" s="1"/>
      <c r="B17" s="94" t="s">
        <v>37</v>
      </c>
      <c r="C17" s="101">
        <f>C18+C19</f>
        <v>1737.5</v>
      </c>
      <c r="D17" s="96"/>
      <c r="E17" s="96"/>
      <c r="F17" s="97"/>
      <c r="G17" s="14"/>
      <c r="H17" s="14"/>
      <c r="I17" s="14"/>
      <c r="J17" s="14"/>
    </row>
    <row r="18" spans="1:10" ht="32.25" customHeight="1" x14ac:dyDescent="0.25">
      <c r="A18" s="1"/>
      <c r="B18" s="94" t="s">
        <v>38</v>
      </c>
      <c r="C18" s="95">
        <v>1433.5</v>
      </c>
      <c r="D18" s="96"/>
      <c r="E18" s="96"/>
      <c r="F18" s="97"/>
      <c r="G18" s="3"/>
      <c r="H18" s="8"/>
      <c r="I18" s="4"/>
    </row>
    <row r="19" spans="1:10" ht="34.5" customHeight="1" x14ac:dyDescent="0.25">
      <c r="A19" s="1"/>
      <c r="B19" s="94" t="s">
        <v>98</v>
      </c>
      <c r="C19" s="101">
        <v>304</v>
      </c>
      <c r="D19" s="102"/>
      <c r="E19" s="102"/>
      <c r="F19" s="103"/>
      <c r="G19" s="3"/>
      <c r="H19" s="8"/>
      <c r="I19" s="4"/>
    </row>
    <row r="20" spans="1:10" ht="30" customHeight="1" x14ac:dyDescent="0.25">
      <c r="A20" s="1"/>
      <c r="B20" s="94" t="s">
        <v>97</v>
      </c>
      <c r="C20" s="95">
        <v>808.4</v>
      </c>
      <c r="D20" s="96"/>
      <c r="E20" s="96"/>
      <c r="F20" s="97"/>
      <c r="G20" s="3"/>
      <c r="H20" s="8"/>
      <c r="I20" s="4"/>
    </row>
    <row r="21" spans="1:10" x14ac:dyDescent="0.25">
      <c r="A21" s="1"/>
      <c r="B21" s="6"/>
      <c r="C21" s="21"/>
      <c r="D21" s="21"/>
      <c r="E21" s="21"/>
      <c r="F21" s="21"/>
      <c r="G21" s="3"/>
      <c r="H21" s="8"/>
      <c r="I21" s="4"/>
    </row>
    <row r="22" spans="1:10" ht="15.75" x14ac:dyDescent="0.25">
      <c r="A22" s="81" t="s">
        <v>0</v>
      </c>
      <c r="B22" s="81"/>
      <c r="C22" s="81"/>
      <c r="D22" s="81"/>
      <c r="E22" s="81"/>
      <c r="F22" s="81"/>
      <c r="G22" s="81"/>
      <c r="H22" s="81"/>
      <c r="I22" s="81"/>
      <c r="J22" s="81"/>
    </row>
    <row r="23" spans="1:10" x14ac:dyDescent="0.25">
      <c r="A23" s="80" t="s">
        <v>133</v>
      </c>
      <c r="B23" s="80"/>
      <c r="C23" s="80"/>
      <c r="D23" s="80"/>
      <c r="E23" s="80"/>
      <c r="F23" s="80"/>
      <c r="G23" s="80"/>
      <c r="H23" s="80"/>
      <c r="I23" s="80"/>
      <c r="J23" s="80"/>
    </row>
    <row r="24" spans="1:10" ht="24" customHeight="1" x14ac:dyDescent="0.25">
      <c r="A24" s="80"/>
      <c r="B24" s="80"/>
      <c r="C24" s="80"/>
      <c r="D24" s="80"/>
      <c r="E24" s="80"/>
      <c r="F24" s="80"/>
      <c r="G24" s="80"/>
      <c r="H24" s="80"/>
      <c r="I24" s="80"/>
      <c r="J24" s="80"/>
    </row>
    <row r="25" spans="1:10" ht="60" x14ac:dyDescent="0.25">
      <c r="A25" s="45" t="s">
        <v>1</v>
      </c>
      <c r="B25" s="45" t="s">
        <v>2</v>
      </c>
      <c r="C25" s="45" t="s">
        <v>3</v>
      </c>
      <c r="D25" s="45" t="s">
        <v>58</v>
      </c>
      <c r="E25" s="45" t="s">
        <v>118</v>
      </c>
      <c r="F25" s="45" t="s">
        <v>4</v>
      </c>
      <c r="G25" s="45" t="s">
        <v>119</v>
      </c>
      <c r="H25" s="45" t="s">
        <v>5</v>
      </c>
      <c r="I25" s="45" t="s">
        <v>120</v>
      </c>
      <c r="J25" s="22" t="s">
        <v>6</v>
      </c>
    </row>
    <row r="26" spans="1:10" x14ac:dyDescent="0.25">
      <c r="A26" s="54">
        <v>1</v>
      </c>
      <c r="B26" s="52">
        <v>2</v>
      </c>
      <c r="C26" s="52">
        <v>3</v>
      </c>
      <c r="D26" s="52">
        <v>4</v>
      </c>
      <c r="E26" s="52">
        <v>5</v>
      </c>
      <c r="F26" s="52">
        <v>6</v>
      </c>
      <c r="G26" s="52">
        <v>7</v>
      </c>
      <c r="H26" s="52">
        <v>8</v>
      </c>
      <c r="I26" s="52">
        <v>9</v>
      </c>
      <c r="J26" s="54">
        <v>10</v>
      </c>
    </row>
    <row r="27" spans="1:10" s="12" customFormat="1" ht="15" customHeight="1" x14ac:dyDescent="0.25">
      <c r="A27" s="79" t="s">
        <v>59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s="12" customFormat="1" ht="25.5" x14ac:dyDescent="0.25">
      <c r="A28" s="16" t="s">
        <v>74</v>
      </c>
      <c r="B28" s="17" t="s">
        <v>131</v>
      </c>
      <c r="C28" s="16" t="s">
        <v>7</v>
      </c>
      <c r="D28" s="16" t="s">
        <v>136</v>
      </c>
      <c r="E28" s="16">
        <f>5*52</f>
        <v>260</v>
      </c>
      <c r="F28" s="49">
        <f>(147.1+289.8+39.5+1.3)/100</f>
        <v>4.7770000000000001</v>
      </c>
      <c r="G28" s="49">
        <f>ROUND(F28*E28,2)</f>
        <v>1242.02</v>
      </c>
      <c r="H28" s="49">
        <v>247.67306839633881</v>
      </c>
      <c r="I28" s="49">
        <f>H28*G28</f>
        <v>307614.90440962074</v>
      </c>
      <c r="J28" s="51">
        <f>I28/12/C17</f>
        <v>14.753712441708428</v>
      </c>
    </row>
    <row r="29" spans="1:10" s="13" customFormat="1" ht="28.5" customHeight="1" x14ac:dyDescent="0.2">
      <c r="A29" s="16" t="s">
        <v>75</v>
      </c>
      <c r="B29" s="17" t="s">
        <v>132</v>
      </c>
      <c r="C29" s="16" t="s">
        <v>7</v>
      </c>
      <c r="D29" s="16" t="s">
        <v>121</v>
      </c>
      <c r="E29" s="16">
        <v>24</v>
      </c>
      <c r="F29" s="49">
        <f>F28</f>
        <v>4.7770000000000001</v>
      </c>
      <c r="G29" s="49">
        <f>ROUND(F29*E29,2)</f>
        <v>114.65</v>
      </c>
      <c r="H29" s="49">
        <v>643.49548003585153</v>
      </c>
      <c r="I29" s="49">
        <f>G29*H29</f>
        <v>73776.756786110374</v>
      </c>
      <c r="J29" s="51">
        <f>I29/12/C17</f>
        <v>3.5384535628829918</v>
      </c>
    </row>
    <row r="30" spans="1:10" s="12" customFormat="1" ht="22.5" customHeight="1" x14ac:dyDescent="0.25">
      <c r="A30" s="16" t="s">
        <v>74</v>
      </c>
      <c r="B30" s="17" t="s">
        <v>129</v>
      </c>
      <c r="C30" s="16" t="s">
        <v>7</v>
      </c>
      <c r="D30" s="16" t="s">
        <v>137</v>
      </c>
      <c r="E30" s="16">
        <f>3*52</f>
        <v>156</v>
      </c>
      <c r="F30" s="49">
        <f>(9.2+13.4+6.3)/100</f>
        <v>0.28900000000000003</v>
      </c>
      <c r="G30" s="49">
        <f>ROUND(F30*E30,2)</f>
        <v>45.08</v>
      </c>
      <c r="H30" s="49">
        <v>247.67306839633881</v>
      </c>
      <c r="I30" s="49">
        <f>H30*G30</f>
        <v>11165.101923306953</v>
      </c>
      <c r="J30" s="51">
        <f>I30/12/C17</f>
        <v>0.53549649512263564</v>
      </c>
    </row>
    <row r="31" spans="1:10" s="12" customFormat="1" ht="18.75" customHeight="1" x14ac:dyDescent="0.25">
      <c r="A31" s="16" t="s">
        <v>75</v>
      </c>
      <c r="B31" s="17" t="s">
        <v>130</v>
      </c>
      <c r="C31" s="16" t="s">
        <v>7</v>
      </c>
      <c r="D31" s="16" t="s">
        <v>138</v>
      </c>
      <c r="E31" s="16">
        <f>2*52</f>
        <v>104</v>
      </c>
      <c r="F31" s="49">
        <f>F30</f>
        <v>0.28900000000000003</v>
      </c>
      <c r="G31" s="49">
        <f>E31*F31</f>
        <v>30.056000000000004</v>
      </c>
      <c r="H31" s="49">
        <v>643.49548003585153</v>
      </c>
      <c r="I31" s="49">
        <f>G31*H31</f>
        <v>19340.900147957556</v>
      </c>
      <c r="J31" s="51">
        <f>I31/12/C17</f>
        <v>0.92762111021379168</v>
      </c>
    </row>
    <row r="32" spans="1:10" s="13" customFormat="1" ht="12.75" customHeight="1" x14ac:dyDescent="0.2">
      <c r="A32" s="23"/>
      <c r="B32" s="36"/>
      <c r="C32" s="24"/>
      <c r="D32" s="16"/>
      <c r="E32" s="16"/>
      <c r="F32" s="49"/>
      <c r="G32" s="49"/>
      <c r="H32" s="49"/>
      <c r="I32" s="49"/>
      <c r="J32" s="51"/>
    </row>
    <row r="33" spans="1:10" s="13" customFormat="1" ht="12.75" customHeight="1" x14ac:dyDescent="0.2">
      <c r="A33" s="16"/>
      <c r="B33" s="17" t="s">
        <v>134</v>
      </c>
      <c r="C33" s="16" t="s">
        <v>9</v>
      </c>
      <c r="D33" s="16">
        <v>12</v>
      </c>
      <c r="E33" s="16">
        <v>12</v>
      </c>
      <c r="F33" s="49">
        <v>100</v>
      </c>
      <c r="G33" s="49">
        <f>ROUND(E33*F33,2)</f>
        <v>1200</v>
      </c>
      <c r="H33" s="49">
        <v>2.4500000000000002</v>
      </c>
      <c r="I33" s="49">
        <f>G33*H33</f>
        <v>2940</v>
      </c>
      <c r="J33" s="51">
        <f>I33/C17/12</f>
        <v>0.14100719424460431</v>
      </c>
    </row>
    <row r="34" spans="1:10" s="2" customFormat="1" ht="15" customHeight="1" x14ac:dyDescent="0.25">
      <c r="A34" s="84" t="s">
        <v>65</v>
      </c>
      <c r="B34" s="84"/>
      <c r="C34" s="84"/>
      <c r="D34" s="84"/>
      <c r="E34" s="84"/>
      <c r="F34" s="84"/>
      <c r="G34" s="84"/>
      <c r="H34" s="84"/>
      <c r="I34" s="67"/>
      <c r="J34" s="67"/>
    </row>
    <row r="35" spans="1:10" s="2" customFormat="1" x14ac:dyDescent="0.25">
      <c r="A35" s="84" t="s">
        <v>64</v>
      </c>
      <c r="B35" s="84"/>
      <c r="C35" s="84"/>
      <c r="D35" s="84"/>
      <c r="E35" s="84"/>
      <c r="F35" s="84"/>
      <c r="G35" s="84"/>
      <c r="H35" s="84"/>
      <c r="I35" s="67"/>
      <c r="J35" s="67"/>
    </row>
    <row r="36" spans="1:10" s="13" customFormat="1" ht="25.5" x14ac:dyDescent="0.2">
      <c r="A36" s="16" t="s">
        <v>76</v>
      </c>
      <c r="B36" s="17" t="s">
        <v>10</v>
      </c>
      <c r="C36" s="16" t="s">
        <v>11</v>
      </c>
      <c r="D36" s="16" t="s">
        <v>137</v>
      </c>
      <c r="E36" s="16">
        <f>3*26</f>
        <v>78</v>
      </c>
      <c r="F36" s="49">
        <f>400/1000</f>
        <v>0.4</v>
      </c>
      <c r="G36" s="49">
        <f>ROUND(F36*E36,2)</f>
        <v>31.2</v>
      </c>
      <c r="H36" s="49">
        <v>365.26378662793957</v>
      </c>
      <c r="I36" s="49">
        <f>G36*H36</f>
        <v>11396.230142791714</v>
      </c>
      <c r="J36" s="51">
        <f>I36/12/C17</f>
        <v>0.54658178142885916</v>
      </c>
    </row>
    <row r="37" spans="1:10" s="13" customFormat="1" ht="25.5" x14ac:dyDescent="0.2">
      <c r="A37" s="16" t="s">
        <v>76</v>
      </c>
      <c r="B37" s="17" t="s">
        <v>40</v>
      </c>
      <c r="C37" s="16" t="s">
        <v>11</v>
      </c>
      <c r="D37" s="16" t="s">
        <v>139</v>
      </c>
      <c r="E37" s="16">
        <v>26</v>
      </c>
      <c r="F37" s="49">
        <f>77.7/1000</f>
        <v>7.7700000000000005E-2</v>
      </c>
      <c r="G37" s="49">
        <f>ROUND(F37*E37,2)</f>
        <v>2.02</v>
      </c>
      <c r="H37" s="49">
        <v>365.26378662793957</v>
      </c>
      <c r="I37" s="49">
        <f>H37*G37</f>
        <v>737.83284898843795</v>
      </c>
      <c r="J37" s="51">
        <f>I37/12/C17</f>
        <v>3.5387666618150501E-2</v>
      </c>
    </row>
    <row r="38" spans="1:10" s="13" customFormat="1" ht="18" customHeight="1" x14ac:dyDescent="0.2">
      <c r="A38" s="16" t="s">
        <v>110</v>
      </c>
      <c r="B38" s="17" t="s">
        <v>12</v>
      </c>
      <c r="C38" s="16" t="s">
        <v>11</v>
      </c>
      <c r="D38" s="16" t="s">
        <v>140</v>
      </c>
      <c r="E38" s="16">
        <f>3*26</f>
        <v>78</v>
      </c>
      <c r="F38" s="49">
        <f>1766/1000</f>
        <v>1.766</v>
      </c>
      <c r="G38" s="49">
        <f>ROUND(F38*E38,2)</f>
        <v>137.75</v>
      </c>
      <c r="H38" s="49">
        <v>220.16324846675167</v>
      </c>
      <c r="I38" s="49">
        <f>G38*H38</f>
        <v>30327.487476295042</v>
      </c>
      <c r="J38" s="51">
        <f>I38/12/C17</f>
        <v>1.4545557542587548</v>
      </c>
    </row>
    <row r="39" spans="1:10" s="13" customFormat="1" ht="25.5" x14ac:dyDescent="0.2">
      <c r="A39" s="16" t="s">
        <v>77</v>
      </c>
      <c r="B39" s="17" t="s">
        <v>13</v>
      </c>
      <c r="C39" s="16" t="s">
        <v>11</v>
      </c>
      <c r="D39" s="16" t="s">
        <v>122</v>
      </c>
      <c r="E39" s="16">
        <v>1</v>
      </c>
      <c r="F39" s="49">
        <f>1766/1000</f>
        <v>1.766</v>
      </c>
      <c r="G39" s="49">
        <f>ROUND(E39*F39,2)</f>
        <v>1.77</v>
      </c>
      <c r="H39" s="50">
        <v>4265.5606064653321</v>
      </c>
      <c r="I39" s="49">
        <f>G39*H39</f>
        <v>7550.0422734436379</v>
      </c>
      <c r="J39" s="51">
        <f>I39/12/C17</f>
        <v>0.36211233925389147</v>
      </c>
    </row>
    <row r="40" spans="1:10" s="2" customFormat="1" x14ac:dyDescent="0.25">
      <c r="A40" s="84" t="s">
        <v>135</v>
      </c>
      <c r="B40" s="84"/>
      <c r="C40" s="84"/>
      <c r="D40" s="84"/>
      <c r="E40" s="84"/>
      <c r="F40" s="84"/>
      <c r="G40" s="84"/>
      <c r="H40" s="84"/>
      <c r="I40" s="65"/>
      <c r="J40" s="66"/>
    </row>
    <row r="41" spans="1:10" s="13" customFormat="1" ht="25.5" x14ac:dyDescent="0.2">
      <c r="A41" s="16" t="s">
        <v>78</v>
      </c>
      <c r="B41" s="17" t="s">
        <v>16</v>
      </c>
      <c r="C41" s="16" t="s">
        <v>11</v>
      </c>
      <c r="D41" s="16" t="s">
        <v>140</v>
      </c>
      <c r="E41" s="16">
        <f>3*26</f>
        <v>78</v>
      </c>
      <c r="F41" s="49">
        <f>80/1000</f>
        <v>0.08</v>
      </c>
      <c r="G41" s="49">
        <f t="shared" ref="G41:G46" si="0">ROUND(E41*F41,2)</f>
        <v>6.24</v>
      </c>
      <c r="H41" s="50">
        <v>495.36025163102022</v>
      </c>
      <c r="I41" s="49">
        <f t="shared" ref="I41:I47" si="1">G41*H41</f>
        <v>3091.0479701775662</v>
      </c>
      <c r="J41" s="51">
        <f>I41/12/C17</f>
        <v>0.14825170120755715</v>
      </c>
    </row>
    <row r="42" spans="1:10" s="13" customFormat="1" ht="25.5" x14ac:dyDescent="0.2">
      <c r="A42" s="16" t="s">
        <v>111</v>
      </c>
      <c r="B42" s="17" t="s">
        <v>29</v>
      </c>
      <c r="C42" s="16" t="s">
        <v>11</v>
      </c>
      <c r="D42" s="16" t="s">
        <v>141</v>
      </c>
      <c r="E42" s="16">
        <v>52</v>
      </c>
      <c r="F42" s="49">
        <f>300/1000</f>
        <v>0.3</v>
      </c>
      <c r="G42" s="49">
        <f t="shared" si="0"/>
        <v>15.6</v>
      </c>
      <c r="H42" s="50">
        <v>2969.6349537228093</v>
      </c>
      <c r="I42" s="49">
        <f t="shared" si="1"/>
        <v>46326.305278075823</v>
      </c>
      <c r="J42" s="51">
        <f>I42/12/C17</f>
        <v>2.2218851452314543</v>
      </c>
    </row>
    <row r="43" spans="1:10" s="13" customFormat="1" ht="12.75" x14ac:dyDescent="0.2">
      <c r="A43" s="16" t="s">
        <v>112</v>
      </c>
      <c r="B43" s="17" t="s">
        <v>142</v>
      </c>
      <c r="C43" s="16" t="s">
        <v>11</v>
      </c>
      <c r="D43" s="16" t="s">
        <v>138</v>
      </c>
      <c r="E43" s="16">
        <v>52</v>
      </c>
      <c r="F43" s="49">
        <f>38/1000</f>
        <v>3.7999999999999999E-2</v>
      </c>
      <c r="G43" s="49">
        <f t="shared" si="0"/>
        <v>1.98</v>
      </c>
      <c r="H43" s="50">
        <v>8195.8938022956245</v>
      </c>
      <c r="I43" s="49">
        <f t="shared" si="1"/>
        <v>16227.869728545336</v>
      </c>
      <c r="J43" s="51">
        <f>I43/12/C17</f>
        <v>0.77831509489426076</v>
      </c>
    </row>
    <row r="44" spans="1:10" s="13" customFormat="1" ht="12.75" customHeight="1" x14ac:dyDescent="0.2">
      <c r="A44" s="16" t="s">
        <v>113</v>
      </c>
      <c r="B44" s="17" t="s">
        <v>41</v>
      </c>
      <c r="C44" s="16" t="s">
        <v>11</v>
      </c>
      <c r="D44" s="16" t="s">
        <v>139</v>
      </c>
      <c r="E44" s="16">
        <v>26</v>
      </c>
      <c r="F44" s="49">
        <f>649/1000</f>
        <v>0.64900000000000002</v>
      </c>
      <c r="G44" s="49">
        <f t="shared" si="0"/>
        <v>16.87</v>
      </c>
      <c r="H44" s="50">
        <v>62.542848695741583</v>
      </c>
      <c r="I44" s="49">
        <f t="shared" si="1"/>
        <v>1055.0978574971605</v>
      </c>
      <c r="J44" s="51">
        <f>I44/C17/12</f>
        <v>5.060421378883264E-2</v>
      </c>
    </row>
    <row r="45" spans="1:10" s="13" customFormat="1" ht="12.75" customHeight="1" x14ac:dyDescent="0.2">
      <c r="A45" s="16" t="s">
        <v>112</v>
      </c>
      <c r="B45" s="17" t="s">
        <v>17</v>
      </c>
      <c r="C45" s="16" t="s">
        <v>11</v>
      </c>
      <c r="D45" s="16" t="s">
        <v>123</v>
      </c>
      <c r="E45" s="16">
        <v>6</v>
      </c>
      <c r="F45" s="49">
        <f>77.7/1000</f>
        <v>7.7700000000000005E-2</v>
      </c>
      <c r="G45" s="49">
        <f t="shared" si="0"/>
        <v>0.47</v>
      </c>
      <c r="H45" s="50">
        <v>8195.8938022956245</v>
      </c>
      <c r="I45" s="49">
        <f t="shared" si="1"/>
        <v>3852.0700870789433</v>
      </c>
      <c r="J45" s="51">
        <f>I45/12/C17</f>
        <v>0.18475156292944572</v>
      </c>
    </row>
    <row r="46" spans="1:10" s="13" customFormat="1" ht="12.75" customHeight="1" x14ac:dyDescent="0.2">
      <c r="A46" s="16" t="s">
        <v>79</v>
      </c>
      <c r="B46" s="17" t="s">
        <v>30</v>
      </c>
      <c r="C46" s="16" t="s">
        <v>11</v>
      </c>
      <c r="D46" s="16" t="s">
        <v>108</v>
      </c>
      <c r="E46" s="16">
        <v>13</v>
      </c>
      <c r="F46" s="49">
        <f>165/1000</f>
        <v>0.16500000000000001</v>
      </c>
      <c r="G46" s="49">
        <f t="shared" si="0"/>
        <v>2.15</v>
      </c>
      <c r="H46" s="50">
        <v>605.44187586439591</v>
      </c>
      <c r="I46" s="49">
        <f t="shared" si="1"/>
        <v>1301.7000331084512</v>
      </c>
      <c r="J46" s="51">
        <f>I46/C17/12</f>
        <v>6.24316562641943E-2</v>
      </c>
    </row>
    <row r="47" spans="1:10" s="10" customFormat="1" ht="12.75" customHeight="1" x14ac:dyDescent="0.2">
      <c r="A47" s="16"/>
      <c r="B47" s="17" t="s">
        <v>109</v>
      </c>
      <c r="C47" s="16" t="s">
        <v>8</v>
      </c>
      <c r="D47" s="16"/>
      <c r="E47" s="16"/>
      <c r="F47" s="55"/>
      <c r="G47" s="49">
        <v>1</v>
      </c>
      <c r="H47" s="50">
        <v>286.67</v>
      </c>
      <c r="I47" s="49">
        <f t="shared" si="1"/>
        <v>286.67</v>
      </c>
      <c r="J47" s="51">
        <f>I47/12/C17</f>
        <v>1.374916067146283E-2</v>
      </c>
    </row>
    <row r="48" spans="1:10" s="10" customFormat="1" ht="12.75" customHeight="1" x14ac:dyDescent="0.2">
      <c r="A48" s="16"/>
      <c r="B48" s="17" t="s">
        <v>42</v>
      </c>
      <c r="C48" s="16" t="s">
        <v>15</v>
      </c>
      <c r="D48" s="16" t="s">
        <v>107</v>
      </c>
      <c r="E48" s="16"/>
      <c r="F48" s="49"/>
      <c r="G48" s="49">
        <v>2</v>
      </c>
      <c r="H48" s="50">
        <v>1782.05</v>
      </c>
      <c r="I48" s="49">
        <f>H48*G48</f>
        <v>3564.1</v>
      </c>
      <c r="J48" s="51">
        <f>I48/12/C17</f>
        <v>0.1709400479616307</v>
      </c>
    </row>
    <row r="49" spans="1:11" s="2" customFormat="1" ht="15" customHeight="1" x14ac:dyDescent="0.25">
      <c r="A49" s="86" t="s">
        <v>63</v>
      </c>
      <c r="B49" s="87"/>
      <c r="C49" s="87"/>
      <c r="D49" s="87"/>
      <c r="E49" s="87"/>
      <c r="F49" s="87"/>
      <c r="G49" s="87"/>
      <c r="H49" s="87"/>
      <c r="I49" s="65"/>
      <c r="J49" s="66"/>
    </row>
    <row r="50" spans="1:11" s="2" customFormat="1" ht="15" customHeight="1" x14ac:dyDescent="0.25">
      <c r="A50" s="88"/>
      <c r="B50" s="89"/>
      <c r="C50" s="89"/>
      <c r="D50" s="89"/>
      <c r="E50" s="89"/>
      <c r="F50" s="89"/>
      <c r="G50" s="89"/>
      <c r="H50" s="89"/>
      <c r="I50" s="65"/>
      <c r="J50" s="66"/>
    </row>
    <row r="51" spans="1:11" s="13" customFormat="1" ht="12.75" customHeight="1" x14ac:dyDescent="0.2">
      <c r="A51" s="56" t="s">
        <v>80</v>
      </c>
      <c r="B51" s="57" t="s">
        <v>56</v>
      </c>
      <c r="C51" s="58" t="s">
        <v>11</v>
      </c>
      <c r="D51" s="16">
        <v>1</v>
      </c>
      <c r="E51" s="16">
        <v>1</v>
      </c>
      <c r="F51" s="49">
        <f>538*1.25/1000</f>
        <v>0.67249999999999999</v>
      </c>
      <c r="G51" s="49">
        <f t="shared" ref="G51:G61" si="2">ROUND(E51*F51,2)</f>
        <v>0.67</v>
      </c>
      <c r="H51" s="49">
        <v>1007.6574623827732</v>
      </c>
      <c r="I51" s="49">
        <f t="shared" ref="I51:I58" si="3">G51*H51</f>
        <v>675.13049979645814</v>
      </c>
      <c r="J51" s="51">
        <f>I51/12/C17</f>
        <v>3.2380359702468019E-2</v>
      </c>
    </row>
    <row r="52" spans="1:11" s="13" customFormat="1" ht="12.75" customHeight="1" x14ac:dyDescent="0.2">
      <c r="A52" s="16" t="s">
        <v>81</v>
      </c>
      <c r="B52" s="17" t="s">
        <v>18</v>
      </c>
      <c r="C52" s="16" t="s">
        <v>11</v>
      </c>
      <c r="D52" s="16">
        <v>1</v>
      </c>
      <c r="E52" s="16">
        <v>1</v>
      </c>
      <c r="F52" s="49">
        <f>45/1000</f>
        <v>4.4999999999999998E-2</v>
      </c>
      <c r="G52" s="49">
        <f t="shared" si="2"/>
        <v>0.05</v>
      </c>
      <c r="H52" s="50">
        <v>829.45847519865799</v>
      </c>
      <c r="I52" s="49">
        <f t="shared" si="3"/>
        <v>41.472923759932904</v>
      </c>
      <c r="J52" s="51">
        <f>I52/12/C17</f>
        <v>1.989109053234192E-3</v>
      </c>
    </row>
    <row r="53" spans="1:11" s="13" customFormat="1" ht="12.75" customHeight="1" x14ac:dyDescent="0.2">
      <c r="A53" s="16" t="s">
        <v>82</v>
      </c>
      <c r="B53" s="17" t="s">
        <v>43</v>
      </c>
      <c r="C53" s="16" t="s">
        <v>11</v>
      </c>
      <c r="D53" s="16">
        <v>1</v>
      </c>
      <c r="E53" s="16">
        <v>1</v>
      </c>
      <c r="F53" s="49">
        <f>1567/1000</f>
        <v>1.5669999999999999</v>
      </c>
      <c r="G53" s="49">
        <f t="shared" si="2"/>
        <v>1.57</v>
      </c>
      <c r="H53" s="50">
        <v>829.45847519865799</v>
      </c>
      <c r="I53" s="49">
        <f t="shared" si="3"/>
        <v>1302.2498060618932</v>
      </c>
      <c r="J53" s="51">
        <f>I53/12/C17</f>
        <v>6.2458024271553628E-2</v>
      </c>
    </row>
    <row r="54" spans="1:11" s="13" customFormat="1" ht="12.75" customHeight="1" x14ac:dyDescent="0.2">
      <c r="A54" s="16" t="s">
        <v>83</v>
      </c>
      <c r="B54" s="17" t="s">
        <v>19</v>
      </c>
      <c r="C54" s="16" t="s">
        <v>11</v>
      </c>
      <c r="D54" s="16">
        <v>2</v>
      </c>
      <c r="E54" s="16">
        <f>D54</f>
        <v>2</v>
      </c>
      <c r="F54" s="49">
        <f>(538+19.5)/1000</f>
        <v>0.5575</v>
      </c>
      <c r="G54" s="49">
        <f t="shared" si="2"/>
        <v>1.1200000000000001</v>
      </c>
      <c r="H54" s="50">
        <v>1770.2830249198619</v>
      </c>
      <c r="I54" s="49">
        <f t="shared" si="3"/>
        <v>1982.7169879102455</v>
      </c>
      <c r="J54" s="51">
        <f>I54/12/C17</f>
        <v>9.50943399477336E-2</v>
      </c>
    </row>
    <row r="55" spans="1:11" s="13" customFormat="1" ht="25.5" x14ac:dyDescent="0.2">
      <c r="A55" s="16" t="s">
        <v>84</v>
      </c>
      <c r="B55" s="17" t="s">
        <v>20</v>
      </c>
      <c r="C55" s="16" t="s">
        <v>21</v>
      </c>
      <c r="D55" s="16">
        <v>2</v>
      </c>
      <c r="E55" s="16">
        <v>2</v>
      </c>
      <c r="F55" s="49">
        <f>5/100</f>
        <v>0.05</v>
      </c>
      <c r="G55" s="49">
        <f t="shared" si="2"/>
        <v>0.1</v>
      </c>
      <c r="H55" s="50">
        <v>3983.1226912313464</v>
      </c>
      <c r="I55" s="49">
        <f t="shared" si="3"/>
        <v>398.31226912313468</v>
      </c>
      <c r="J55" s="51">
        <f>I55/12/C17</f>
        <v>1.9103705953147948E-2</v>
      </c>
    </row>
    <row r="56" spans="1:11" s="13" customFormat="1" ht="20.25" customHeight="1" x14ac:dyDescent="0.2">
      <c r="A56" s="16" t="s">
        <v>85</v>
      </c>
      <c r="B56" s="17" t="s">
        <v>22</v>
      </c>
      <c r="C56" s="16" t="s">
        <v>23</v>
      </c>
      <c r="D56" s="16">
        <v>2</v>
      </c>
      <c r="E56" s="16">
        <v>2</v>
      </c>
      <c r="F56" s="49">
        <f>1/100</f>
        <v>0.01</v>
      </c>
      <c r="G56" s="49">
        <f t="shared" si="2"/>
        <v>0.02</v>
      </c>
      <c r="H56" s="50">
        <v>8245.0698990809906</v>
      </c>
      <c r="I56" s="49">
        <f t="shared" si="3"/>
        <v>164.90139798161982</v>
      </c>
      <c r="J56" s="51">
        <f>I56/12/C17</f>
        <v>7.9089399511568254E-3</v>
      </c>
      <c r="K56" s="15"/>
    </row>
    <row r="57" spans="1:11" s="13" customFormat="1" ht="25.5" x14ac:dyDescent="0.2">
      <c r="A57" s="25" t="s">
        <v>86</v>
      </c>
      <c r="B57" s="37" t="s">
        <v>44</v>
      </c>
      <c r="C57" s="26" t="s">
        <v>11</v>
      </c>
      <c r="D57" s="16">
        <v>2</v>
      </c>
      <c r="E57" s="16">
        <v>2</v>
      </c>
      <c r="F57" s="49">
        <f>(538+19.5)/1000</f>
        <v>0.5575</v>
      </c>
      <c r="G57" s="49">
        <f t="shared" si="2"/>
        <v>1.1200000000000001</v>
      </c>
      <c r="H57" s="50">
        <v>1770.2830249198619</v>
      </c>
      <c r="I57" s="49">
        <f t="shared" si="3"/>
        <v>1982.7169879102455</v>
      </c>
      <c r="J57" s="51">
        <f>I57/12/C17</f>
        <v>9.50943399477336E-2</v>
      </c>
      <c r="K57" s="15"/>
    </row>
    <row r="58" spans="1:11" s="13" customFormat="1" ht="21.75" customHeight="1" x14ac:dyDescent="0.2">
      <c r="A58" s="16" t="s">
        <v>87</v>
      </c>
      <c r="B58" s="17" t="s">
        <v>24</v>
      </c>
      <c r="C58" s="16" t="s">
        <v>14</v>
      </c>
      <c r="D58" s="16">
        <v>2</v>
      </c>
      <c r="E58" s="16">
        <v>2</v>
      </c>
      <c r="F58" s="49">
        <v>23</v>
      </c>
      <c r="G58" s="49">
        <f t="shared" si="2"/>
        <v>46</v>
      </c>
      <c r="H58" s="50">
        <v>81.720961848501219</v>
      </c>
      <c r="I58" s="49">
        <f t="shared" si="3"/>
        <v>3759.164245031056</v>
      </c>
      <c r="J58" s="51">
        <f>I58/12/C17</f>
        <v>0.18029564724369573</v>
      </c>
    </row>
    <row r="59" spans="1:11" s="13" customFormat="1" ht="25.5" x14ac:dyDescent="0.2">
      <c r="A59" s="23" t="s">
        <v>88</v>
      </c>
      <c r="B59" s="36" t="s">
        <v>57</v>
      </c>
      <c r="C59" s="24" t="s">
        <v>14</v>
      </c>
      <c r="D59" s="16">
        <v>2</v>
      </c>
      <c r="E59" s="16">
        <v>2</v>
      </c>
      <c r="F59" s="49">
        <v>1</v>
      </c>
      <c r="G59" s="49">
        <f t="shared" si="2"/>
        <v>2</v>
      </c>
      <c r="H59" s="50">
        <v>929.39153066375627</v>
      </c>
      <c r="I59" s="49">
        <f t="shared" ref="I59:I62" si="4">G59*H59</f>
        <v>1858.7830613275125</v>
      </c>
      <c r="J59" s="51">
        <f>I59/12/C17</f>
        <v>8.9150266730336325E-2</v>
      </c>
    </row>
    <row r="60" spans="1:11" s="13" customFormat="1" ht="25.5" x14ac:dyDescent="0.2">
      <c r="A60" s="27" t="s">
        <v>89</v>
      </c>
      <c r="B60" s="38" t="s">
        <v>48</v>
      </c>
      <c r="C60" s="28" t="s">
        <v>49</v>
      </c>
      <c r="D60" s="16">
        <v>2</v>
      </c>
      <c r="E60" s="16">
        <v>2</v>
      </c>
      <c r="F60" s="49">
        <v>6</v>
      </c>
      <c r="G60" s="49">
        <f t="shared" si="2"/>
        <v>12</v>
      </c>
      <c r="H60" s="50">
        <v>199.1603690130701</v>
      </c>
      <c r="I60" s="49">
        <f t="shared" si="4"/>
        <v>2389.9244281568413</v>
      </c>
      <c r="J60" s="51">
        <f>I60/12/C17</f>
        <v>0.11462467281327775</v>
      </c>
    </row>
    <row r="61" spans="1:11" s="13" customFormat="1" ht="17.25" customHeight="1" x14ac:dyDescent="0.2">
      <c r="A61" s="27" t="s">
        <v>83</v>
      </c>
      <c r="B61" s="39" t="s">
        <v>61</v>
      </c>
      <c r="C61" s="29" t="s">
        <v>11</v>
      </c>
      <c r="D61" s="16">
        <v>2</v>
      </c>
      <c r="E61" s="16">
        <v>2</v>
      </c>
      <c r="F61" s="49">
        <f>(538+19.5)/1000</f>
        <v>0.5575</v>
      </c>
      <c r="G61" s="49">
        <f t="shared" si="2"/>
        <v>1.1200000000000001</v>
      </c>
      <c r="H61" s="50">
        <v>1770.2830249198619</v>
      </c>
      <c r="I61" s="49">
        <f t="shared" si="4"/>
        <v>1982.7169879102455</v>
      </c>
      <c r="J61" s="51">
        <f>I61/C17/12</f>
        <v>9.50943399477336E-2</v>
      </c>
    </row>
    <row r="62" spans="1:11" s="13" customFormat="1" ht="19.5" customHeight="1" x14ac:dyDescent="0.2">
      <c r="A62" s="27" t="s">
        <v>94</v>
      </c>
      <c r="B62" s="38" t="s">
        <v>95</v>
      </c>
      <c r="C62" s="28" t="s">
        <v>96</v>
      </c>
      <c r="D62" s="16" t="s">
        <v>107</v>
      </c>
      <c r="E62" s="16"/>
      <c r="F62" s="49">
        <f>50.5/3</f>
        <v>16.833333333333332</v>
      </c>
      <c r="G62" s="49">
        <f>F62</f>
        <v>16.833333333333332</v>
      </c>
      <c r="H62" s="50">
        <v>1094.168153474428</v>
      </c>
      <c r="I62" s="49">
        <f t="shared" si="4"/>
        <v>18418.497250152868</v>
      </c>
      <c r="J62" s="51">
        <f>I62/C17/12</f>
        <v>0.88338116307687609</v>
      </c>
    </row>
    <row r="63" spans="1:11" s="2" customFormat="1" ht="15" customHeight="1" x14ac:dyDescent="0.25">
      <c r="A63" s="90" t="s">
        <v>100</v>
      </c>
      <c r="B63" s="91"/>
      <c r="C63" s="91"/>
      <c r="D63" s="91"/>
      <c r="E63" s="91"/>
      <c r="F63" s="91"/>
      <c r="G63" s="91"/>
      <c r="H63" s="91"/>
      <c r="I63" s="65"/>
      <c r="J63" s="66"/>
    </row>
    <row r="64" spans="1:11" ht="15" customHeight="1" x14ac:dyDescent="0.25">
      <c r="A64" s="77" t="s">
        <v>25</v>
      </c>
      <c r="B64" s="78"/>
      <c r="C64" s="78"/>
      <c r="D64" s="78"/>
      <c r="E64" s="78"/>
      <c r="F64" s="78"/>
      <c r="G64" s="78"/>
      <c r="H64" s="78"/>
      <c r="I64" s="68"/>
      <c r="J64" s="69"/>
    </row>
    <row r="65" spans="1:31" s="12" customFormat="1" ht="24" customHeight="1" x14ac:dyDescent="0.25">
      <c r="A65" s="16" t="s">
        <v>90</v>
      </c>
      <c r="B65" s="17" t="s">
        <v>60</v>
      </c>
      <c r="C65" s="16" t="s">
        <v>7</v>
      </c>
      <c r="D65" s="16">
        <v>3</v>
      </c>
      <c r="E65" s="16">
        <f>D65</f>
        <v>3</v>
      </c>
      <c r="F65" s="49">
        <f>(538*1.25)*0.3/100</f>
        <v>2.0175000000000001</v>
      </c>
      <c r="G65" s="49">
        <f>ROUND(E65*F65,2)</f>
        <v>6.05</v>
      </c>
      <c r="H65" s="50">
        <v>2207.3348793578989</v>
      </c>
      <c r="I65" s="49">
        <f>G65*H65</f>
        <v>13354.376020115287</v>
      </c>
      <c r="J65" s="51">
        <f>I65/12/C17</f>
        <v>0.64049765084485788</v>
      </c>
    </row>
    <row r="66" spans="1:31" s="12" customFormat="1" ht="15" customHeight="1" x14ac:dyDescent="0.25">
      <c r="A66" s="77" t="s">
        <v>26</v>
      </c>
      <c r="B66" s="78"/>
      <c r="C66" s="78"/>
      <c r="D66" s="78"/>
      <c r="E66" s="78"/>
      <c r="F66" s="78"/>
      <c r="G66" s="78"/>
      <c r="H66" s="78"/>
      <c r="I66" s="68"/>
      <c r="J66" s="69"/>
    </row>
    <row r="67" spans="1:31" s="12" customFormat="1" x14ac:dyDescent="0.25">
      <c r="A67" s="16" t="s">
        <v>91</v>
      </c>
      <c r="B67" s="17" t="s">
        <v>27</v>
      </c>
      <c r="C67" s="16" t="s">
        <v>14</v>
      </c>
      <c r="D67" s="16" t="s">
        <v>107</v>
      </c>
      <c r="E67" s="16"/>
      <c r="F67" s="49">
        <v>2</v>
      </c>
      <c r="G67" s="49">
        <f>F67</f>
        <v>2</v>
      </c>
      <c r="H67" s="50">
        <v>310.31472096047816</v>
      </c>
      <c r="I67" s="49">
        <f>G67*H67</f>
        <v>620.62944192095631</v>
      </c>
      <c r="J67" s="51">
        <f>I67/12/C17</f>
        <v>2.9766400092132196E-2</v>
      </c>
    </row>
    <row r="68" spans="1:31" s="11" customFormat="1" x14ac:dyDescent="0.25">
      <c r="A68" s="77" t="s">
        <v>28</v>
      </c>
      <c r="B68" s="78"/>
      <c r="C68" s="78"/>
      <c r="D68" s="78"/>
      <c r="E68" s="78"/>
      <c r="F68" s="78"/>
      <c r="G68" s="78"/>
      <c r="H68" s="78"/>
      <c r="I68" s="68"/>
      <c r="J68" s="69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</row>
    <row r="69" spans="1:31" s="11" customFormat="1" ht="15" customHeight="1" x14ac:dyDescent="0.25">
      <c r="A69" s="76" t="s">
        <v>66</v>
      </c>
      <c r="B69" s="75"/>
      <c r="C69" s="75"/>
      <c r="D69" s="75"/>
      <c r="E69" s="75"/>
      <c r="F69" s="75"/>
      <c r="G69" s="75"/>
      <c r="H69" s="75"/>
      <c r="I69" s="70"/>
      <c r="J69" s="71"/>
    </row>
    <row r="70" spans="1:31" s="11" customFormat="1" ht="25.5" x14ac:dyDescent="0.25">
      <c r="A70" s="30"/>
      <c r="B70" s="17" t="s">
        <v>67</v>
      </c>
      <c r="C70" s="16" t="s">
        <v>104</v>
      </c>
      <c r="D70" s="16" t="s">
        <v>114</v>
      </c>
      <c r="E70" s="16">
        <v>1</v>
      </c>
      <c r="F70" s="49">
        <v>5.7</v>
      </c>
      <c r="G70" s="49">
        <f t="shared" ref="G70:G75" si="5">E70*F70</f>
        <v>5.7</v>
      </c>
      <c r="H70" s="50">
        <v>14.17</v>
      </c>
      <c r="I70" s="49">
        <f t="shared" ref="I70:I75" si="6">G70*H70</f>
        <v>80.769000000000005</v>
      </c>
      <c r="J70" s="51">
        <f>I70/C17/12</f>
        <v>3.8738129496402878E-3</v>
      </c>
    </row>
    <row r="71" spans="1:31" s="11" customFormat="1" ht="25.5" x14ac:dyDescent="0.25">
      <c r="A71" s="30"/>
      <c r="B71" s="17" t="s">
        <v>128</v>
      </c>
      <c r="C71" s="16" t="s">
        <v>105</v>
      </c>
      <c r="D71" s="16" t="s">
        <v>114</v>
      </c>
      <c r="E71" s="16">
        <v>1</v>
      </c>
      <c r="F71" s="49">
        <v>169</v>
      </c>
      <c r="G71" s="49">
        <f t="shared" si="5"/>
        <v>169</v>
      </c>
      <c r="H71" s="50">
        <v>7.5</v>
      </c>
      <c r="I71" s="49">
        <f t="shared" si="6"/>
        <v>1267.5</v>
      </c>
      <c r="J71" s="51">
        <f>I71/C17/12</f>
        <v>6.0791366906474818E-2</v>
      </c>
    </row>
    <row r="72" spans="1:31" s="11" customFormat="1" ht="51" x14ac:dyDescent="0.25">
      <c r="A72" s="30"/>
      <c r="B72" s="17" t="s">
        <v>68</v>
      </c>
      <c r="C72" s="16" t="s">
        <v>103</v>
      </c>
      <c r="D72" s="16" t="s">
        <v>114</v>
      </c>
      <c r="E72" s="16">
        <v>1</v>
      </c>
      <c r="F72" s="49">
        <v>24</v>
      </c>
      <c r="G72" s="49">
        <f t="shared" si="5"/>
        <v>24</v>
      </c>
      <c r="H72" s="50">
        <v>29.17</v>
      </c>
      <c r="I72" s="49">
        <f t="shared" si="6"/>
        <v>700.08</v>
      </c>
      <c r="J72" s="51">
        <f>I72/C17/12</f>
        <v>3.3576978417266187E-2</v>
      </c>
    </row>
    <row r="73" spans="1:31" s="11" customFormat="1" x14ac:dyDescent="0.25">
      <c r="A73" s="30"/>
      <c r="B73" s="17" t="s">
        <v>116</v>
      </c>
      <c r="C73" s="16" t="s">
        <v>71</v>
      </c>
      <c r="D73" s="16" t="s">
        <v>114</v>
      </c>
      <c r="E73" s="16">
        <v>1</v>
      </c>
      <c r="F73" s="49">
        <v>8</v>
      </c>
      <c r="G73" s="49">
        <f t="shared" si="5"/>
        <v>8</v>
      </c>
      <c r="H73" s="50">
        <v>122.5</v>
      </c>
      <c r="I73" s="49">
        <f t="shared" si="6"/>
        <v>980</v>
      </c>
      <c r="J73" s="51">
        <f>I73/C17/12</f>
        <v>4.7002398081534773E-2</v>
      </c>
    </row>
    <row r="74" spans="1:31" s="11" customFormat="1" x14ac:dyDescent="0.25">
      <c r="A74" s="30"/>
      <c r="B74" s="17" t="s">
        <v>69</v>
      </c>
      <c r="C74" s="16" t="s">
        <v>14</v>
      </c>
      <c r="D74" s="16" t="s">
        <v>114</v>
      </c>
      <c r="E74" s="16">
        <v>1</v>
      </c>
      <c r="F74" s="49">
        <v>4</v>
      </c>
      <c r="G74" s="49">
        <f t="shared" si="5"/>
        <v>4</v>
      </c>
      <c r="H74" s="50">
        <v>14.17</v>
      </c>
      <c r="I74" s="49">
        <f t="shared" si="6"/>
        <v>56.68</v>
      </c>
      <c r="J74" s="51">
        <f>I74/C17/12</f>
        <v>2.7184652278177458E-3</v>
      </c>
    </row>
    <row r="75" spans="1:31" s="11" customFormat="1" x14ac:dyDescent="0.25">
      <c r="A75" s="30"/>
      <c r="B75" s="17" t="s">
        <v>70</v>
      </c>
      <c r="C75" s="16" t="s">
        <v>72</v>
      </c>
      <c r="D75" s="16" t="s">
        <v>73</v>
      </c>
      <c r="E75" s="16">
        <v>1</v>
      </c>
      <c r="F75" s="49">
        <v>8</v>
      </c>
      <c r="G75" s="49">
        <f t="shared" si="5"/>
        <v>8</v>
      </c>
      <c r="H75" s="50">
        <v>705</v>
      </c>
      <c r="I75" s="49">
        <f t="shared" si="6"/>
        <v>5640</v>
      </c>
      <c r="J75" s="51">
        <f>I75/C17/12</f>
        <v>0.27050359712230215</v>
      </c>
    </row>
    <row r="76" spans="1:31" s="11" customFormat="1" x14ac:dyDescent="0.25">
      <c r="A76" s="30"/>
      <c r="B76" s="17"/>
      <c r="C76" s="16"/>
      <c r="D76" s="16"/>
      <c r="E76" s="16"/>
      <c r="F76" s="49"/>
      <c r="G76" s="49"/>
      <c r="H76" s="50"/>
      <c r="I76" s="49"/>
      <c r="J76" s="51"/>
    </row>
    <row r="77" spans="1:31" s="12" customFormat="1" ht="25.5" x14ac:dyDescent="0.25">
      <c r="A77" s="31"/>
      <c r="B77" s="59" t="s">
        <v>115</v>
      </c>
      <c r="C77" s="16" t="s">
        <v>9</v>
      </c>
      <c r="D77" s="16">
        <v>12</v>
      </c>
      <c r="E77" s="16">
        <f>D77</f>
        <v>12</v>
      </c>
      <c r="F77" s="49">
        <f>C17</f>
        <v>1737.5</v>
      </c>
      <c r="G77" s="49">
        <f>F77*E77</f>
        <v>20850</v>
      </c>
      <c r="H77" s="50">
        <f>0.66+0.65+0.99+0.81</f>
        <v>3.11</v>
      </c>
      <c r="I77" s="49">
        <f>G77*H77</f>
        <v>64843.5</v>
      </c>
      <c r="J77" s="51">
        <f>I77/C17/12</f>
        <v>3.11</v>
      </c>
      <c r="K77" s="53"/>
      <c r="L77" s="53"/>
    </row>
    <row r="78" spans="1:31" s="2" customFormat="1" ht="15" customHeight="1" x14ac:dyDescent="0.25">
      <c r="A78" s="90" t="s">
        <v>62</v>
      </c>
      <c r="B78" s="91"/>
      <c r="C78" s="91"/>
      <c r="D78" s="91"/>
      <c r="E78" s="91"/>
      <c r="F78" s="91"/>
      <c r="G78" s="91"/>
      <c r="H78" s="91"/>
      <c r="I78" s="65"/>
      <c r="J78" s="66"/>
    </row>
    <row r="79" spans="1:31" s="11" customFormat="1" ht="51" x14ac:dyDescent="0.25">
      <c r="A79" s="32" t="s">
        <v>125</v>
      </c>
      <c r="B79" s="40" t="s">
        <v>126</v>
      </c>
      <c r="C79" s="33" t="s">
        <v>127</v>
      </c>
      <c r="D79" s="16">
        <v>1</v>
      </c>
      <c r="E79" s="16">
        <v>1</v>
      </c>
      <c r="F79" s="49">
        <v>1</v>
      </c>
      <c r="G79" s="64">
        <f>F79*E79</f>
        <v>1</v>
      </c>
      <c r="H79" s="49">
        <v>6765.7924962690295</v>
      </c>
      <c r="I79" s="49">
        <f>G79*H79</f>
        <v>6765.7924962690295</v>
      </c>
      <c r="J79" s="51">
        <f>I79/12/C17</f>
        <v>0.32449844106805892</v>
      </c>
    </row>
    <row r="80" spans="1:31" s="11" customFormat="1" ht="24" customHeight="1" x14ac:dyDescent="0.25">
      <c r="A80" s="34" t="s">
        <v>92</v>
      </c>
      <c r="B80" s="41" t="s">
        <v>45</v>
      </c>
      <c r="C80" s="35" t="s">
        <v>106</v>
      </c>
      <c r="D80" s="16">
        <v>1</v>
      </c>
      <c r="E80" s="16">
        <v>1</v>
      </c>
      <c r="F80" s="49">
        <f>9172/1000</f>
        <v>9.1720000000000006</v>
      </c>
      <c r="G80" s="49">
        <f>ROUND(E80*F80,2)</f>
        <v>9.17</v>
      </c>
      <c r="H80" s="50">
        <v>211.51085256278205</v>
      </c>
      <c r="I80" s="49">
        <f>H80*G80</f>
        <v>1939.5545180007114</v>
      </c>
      <c r="J80" s="51">
        <f>I80/12/C17</f>
        <v>9.3024197506029319E-2</v>
      </c>
    </row>
    <row r="81" spans="1:12" s="11" customFormat="1" ht="25.5" x14ac:dyDescent="0.25">
      <c r="A81" s="60" t="s">
        <v>93</v>
      </c>
      <c r="B81" s="61" t="s">
        <v>46</v>
      </c>
      <c r="C81" s="62" t="s">
        <v>47</v>
      </c>
      <c r="D81" s="16">
        <v>1</v>
      </c>
      <c r="E81" s="16">
        <v>1</v>
      </c>
      <c r="F81" s="49">
        <f>320/100</f>
        <v>3.2</v>
      </c>
      <c r="G81" s="49">
        <f>ROUND(E81*F81,)</f>
        <v>3</v>
      </c>
      <c r="H81" s="50">
        <v>2656.1020496202341</v>
      </c>
      <c r="I81" s="49">
        <f>H81*G81</f>
        <v>7968.3061488607018</v>
      </c>
      <c r="J81" s="51">
        <f>I81/12/C17</f>
        <v>0.38217295677988977</v>
      </c>
    </row>
    <row r="82" spans="1:12" s="11" customFormat="1" ht="56.25" customHeight="1" x14ac:dyDescent="0.25">
      <c r="A82" s="23"/>
      <c r="B82" s="36" t="s">
        <v>124</v>
      </c>
      <c r="C82" s="24"/>
      <c r="D82" s="16"/>
      <c r="E82" s="16"/>
      <c r="F82" s="49"/>
      <c r="G82" s="49"/>
      <c r="H82" s="50"/>
      <c r="I82" s="49">
        <v>886000</v>
      </c>
      <c r="J82" s="51">
        <f>I82/12/C17</f>
        <v>42.494004796163068</v>
      </c>
    </row>
    <row r="83" spans="1:12" x14ac:dyDescent="0.25">
      <c r="A83" s="85" t="s">
        <v>53</v>
      </c>
      <c r="B83" s="85"/>
      <c r="C83" s="85"/>
      <c r="D83" s="85"/>
      <c r="E83" s="85"/>
      <c r="F83" s="85"/>
      <c r="G83" s="85"/>
      <c r="H83" s="85"/>
      <c r="I83" s="47">
        <f>SUM(I28:I81)</f>
        <v>679727.89143328625</v>
      </c>
      <c r="J83" s="44">
        <f>SUM(J28:J82)</f>
        <v>75.094862898478965</v>
      </c>
    </row>
    <row r="84" spans="1:12" x14ac:dyDescent="0.25">
      <c r="A84" s="85" t="s">
        <v>101</v>
      </c>
      <c r="B84" s="85"/>
      <c r="C84" s="85"/>
      <c r="D84" s="85"/>
      <c r="E84" s="85"/>
      <c r="F84" s="85"/>
      <c r="G84" s="85"/>
      <c r="H84" s="85"/>
      <c r="I84" s="47">
        <f>I82</f>
        <v>886000</v>
      </c>
      <c r="J84" s="43"/>
    </row>
    <row r="85" spans="1:12" x14ac:dyDescent="0.25">
      <c r="A85" s="85" t="s">
        <v>117</v>
      </c>
      <c r="B85" s="85"/>
      <c r="C85" s="85"/>
      <c r="D85" s="85"/>
      <c r="E85" s="85"/>
      <c r="F85" s="85"/>
      <c r="G85" s="85"/>
      <c r="H85" s="85"/>
      <c r="I85" s="47">
        <f>I83+I84</f>
        <v>1565727.8914332862</v>
      </c>
      <c r="J85" s="44">
        <f>I85/12/C17</f>
        <v>75.094862898478965</v>
      </c>
    </row>
    <row r="86" spans="1:12" x14ac:dyDescent="0.25">
      <c r="A86" s="85" t="s">
        <v>51</v>
      </c>
      <c r="B86" s="85"/>
      <c r="C86" s="85"/>
      <c r="D86" s="85"/>
      <c r="E86" s="85"/>
      <c r="F86" s="85"/>
      <c r="G86" s="85"/>
      <c r="H86" s="85"/>
      <c r="I86" s="46">
        <f>I85/12/C17</f>
        <v>75.094862898478965</v>
      </c>
      <c r="J86" s="48"/>
      <c r="K86" s="63">
        <v>75.09</v>
      </c>
      <c r="L86" s="63">
        <v>23.71</v>
      </c>
    </row>
    <row r="87" spans="1:12" x14ac:dyDescent="0.25">
      <c r="A87" s="82" t="s">
        <v>102</v>
      </c>
      <c r="B87" s="82"/>
      <c r="C87" s="82"/>
      <c r="D87" s="82"/>
      <c r="E87" s="82"/>
      <c r="F87" s="82"/>
      <c r="G87" s="82"/>
      <c r="H87" s="82"/>
      <c r="I87" s="82"/>
      <c r="J87" s="82"/>
    </row>
    <row r="88" spans="1:12" x14ac:dyDescent="0.25">
      <c r="A88" s="83"/>
      <c r="B88" s="83"/>
      <c r="C88" s="83"/>
      <c r="D88" s="83"/>
      <c r="E88" s="83"/>
      <c r="F88" s="83"/>
      <c r="G88" s="83"/>
      <c r="H88" s="83"/>
      <c r="I88" s="83"/>
      <c r="J88" s="83"/>
    </row>
    <row r="89" spans="1:1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</row>
  </sheetData>
  <mergeCells count="36">
    <mergeCell ref="H1:J1"/>
    <mergeCell ref="H2:J2"/>
    <mergeCell ref="H3:J3"/>
    <mergeCell ref="H4:J4"/>
    <mergeCell ref="A66:H66"/>
    <mergeCell ref="A22:J22"/>
    <mergeCell ref="C19:F19"/>
    <mergeCell ref="A87:J88"/>
    <mergeCell ref="A34:H34"/>
    <mergeCell ref="A35:H35"/>
    <mergeCell ref="A40:H40"/>
    <mergeCell ref="A83:H83"/>
    <mergeCell ref="A84:H84"/>
    <mergeCell ref="A85:H85"/>
    <mergeCell ref="A86:H86"/>
    <mergeCell ref="A49:H50"/>
    <mergeCell ref="A63:H63"/>
    <mergeCell ref="A68:H68"/>
    <mergeCell ref="A69:H69"/>
    <mergeCell ref="A78:H78"/>
    <mergeCell ref="C20:F20"/>
    <mergeCell ref="A64:H64"/>
    <mergeCell ref="C10:F10"/>
    <mergeCell ref="C11:F11"/>
    <mergeCell ref="A27:J27"/>
    <mergeCell ref="A23:J24"/>
    <mergeCell ref="F5:J5"/>
    <mergeCell ref="F6:J6"/>
    <mergeCell ref="F8:J8"/>
    <mergeCell ref="C17:F17"/>
    <mergeCell ref="C18:F18"/>
    <mergeCell ref="C12:F12"/>
    <mergeCell ref="C13:F13"/>
    <mergeCell ref="C14:F14"/>
    <mergeCell ref="C15:F15"/>
    <mergeCell ref="C16:F16"/>
  </mergeCells>
  <pageMargins left="1.1811023622047245" right="0.39370078740157483" top="0.59055118110236227" bottom="0.59055118110236227" header="0" footer="0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Строителей 4-2</vt:lpstr>
      <vt:lpstr>'Строителей 4-2'!Область_печати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2021-07-23T07:08:13Z</dcterms:modified>
</cp:coreProperties>
</file>